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3" i="1" l="1"/>
  <c r="F12" i="1"/>
  <c r="F11" i="1"/>
  <c r="C4" i="1"/>
  <c r="F4" i="1"/>
  <c r="F5" i="1"/>
  <c r="F6" i="1"/>
  <c r="F8" i="1"/>
  <c r="F9" i="1"/>
  <c r="F3" i="1"/>
  <c r="E4" i="1"/>
  <c r="E5" i="1"/>
  <c r="E6" i="1"/>
  <c r="E7" i="1"/>
  <c r="F7" i="1" s="1"/>
  <c r="E8" i="1"/>
  <c r="E9" i="1"/>
  <c r="E3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<sst xmlns="http://schemas.openxmlformats.org/spreadsheetml/2006/main" count="29" uniqueCount="20">
  <si>
    <t>BẢNG KÊ HÓA ĐƠN BÁN ĐĨA CD-ROM</t>
  </si>
  <si>
    <t>Mã Đĩa</t>
  </si>
  <si>
    <t>BV</t>
  </si>
  <si>
    <t>MI</t>
  </si>
  <si>
    <t>PH</t>
  </si>
  <si>
    <t>Hiệu đĩa</t>
  </si>
  <si>
    <t>Xuất xứ</t>
  </si>
  <si>
    <t xml:space="preserve">Số Lượng </t>
  </si>
  <si>
    <t>Đơn Gía</t>
  </si>
  <si>
    <t>Thành tiền</t>
  </si>
  <si>
    <t>Bảng 1</t>
  </si>
  <si>
    <t xml:space="preserve"> </t>
  </si>
  <si>
    <t>Bảng 2 - Bảng Thống Kê</t>
  </si>
  <si>
    <t>Bách Việt</t>
  </si>
  <si>
    <t>Mitsubishi</t>
  </si>
  <si>
    <t>Đơn giá</t>
  </si>
  <si>
    <t>Tổng số lượng đĩa hiệu Philips</t>
  </si>
  <si>
    <t>Tổng số lượng đĩa hiệu Bách Việt</t>
  </si>
  <si>
    <t>Tổng số lượng đĩa hiệu Mitsubishi</t>
  </si>
  <si>
    <t>Philips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</si>
</sst>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8" sqref="B8"/>
    </sheetView>
  </sheetViews>
  <sheetFormatPr defaultRowHeight="15" x14ac:dyDescent="0.25"/>
  <cols>
    <col min="2" max="2" width="11.140625" customWidth="1"/>
    <col min="3" max="3" width="13.42578125" customWidth="1"/>
    <col min="4" max="4" width="9.85546875" customWidth="1"/>
    <col min="5" max="5" width="34.42578125" customWidth="1"/>
    <col min="6" max="6" width="19.8554687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x14ac:dyDescent="0.25">
      <c r="A3" s="2" t="s">
        <v>2</v>
      </c>
      <c r="B3" s="2" t="str">
        <f>VLOOKUP(A3,$A$12:$C$14,2,0)</f>
        <v>Bách Việt</v>
      </c>
      <c r="C3" s="2" t="str">
        <f>IF(A3="BV","Hàng Việt","Hàng Nhập")</f>
        <v>Hàng Việt</v>
      </c>
      <c r="D3" s="2">
        <v>250</v>
      </c>
      <c r="E3" s="2">
        <f>VLOOKUP(A3,$A$12:$C$14,3,0)</f>
        <v>3000</v>
      </c>
      <c r="F3" s="2">
        <f>E3*D3-IF(D3&gt;200,"100000",IF(D3&gt;=100,"50000",0))</f>
        <v>650000</v>
      </c>
    </row>
    <row r="4" spans="1:6" x14ac:dyDescent="0.25">
      <c r="A4" s="2" t="s">
        <v>3</v>
      </c>
      <c r="B4" s="2" t="str">
        <f t="shared" ref="B4:B9" si="0">VLOOKUP(A4,$A$12:$C$14,2,0)</f>
        <v>Mitsubishi</v>
      </c>
      <c r="C4" s="2" t="str">
        <f>IF(A4="BV","Hàng Việt","Hàng Nhập")</f>
        <v>Hàng Nhập</v>
      </c>
      <c r="D4" s="2">
        <v>120</v>
      </c>
      <c r="E4" s="2">
        <f t="shared" ref="E4:E9" si="1">VLOOKUP(A4,$A$12:$C$14,3,0)</f>
        <v>12000</v>
      </c>
      <c r="F4" s="2">
        <f t="shared" ref="F4:F9" si="2">E4*D4-IF(D4&gt;200,"100000",IF(D4&gt;=100,"50000",0))</f>
        <v>1390000</v>
      </c>
    </row>
    <row r="5" spans="1:6" x14ac:dyDescent="0.25">
      <c r="A5" s="2" t="s">
        <v>4</v>
      </c>
      <c r="B5" s="2" t="str">
        <f t="shared" si="0"/>
        <v>Philips</v>
      </c>
      <c r="C5" s="2" t="str">
        <f t="shared" ref="C4:C9" si="3">IF(A5="BV","Hàng Việt","Hàng Nhập")</f>
        <v>Hàng Nhập</v>
      </c>
      <c r="D5" s="2">
        <v>130</v>
      </c>
      <c r="E5" s="2">
        <f t="shared" si="1"/>
        <v>4500</v>
      </c>
      <c r="F5" s="2">
        <f t="shared" si="2"/>
        <v>535000</v>
      </c>
    </row>
    <row r="6" spans="1:6" x14ac:dyDescent="0.25">
      <c r="A6" s="2" t="s">
        <v>3</v>
      </c>
      <c r="B6" s="2" t="str">
        <f t="shared" si="0"/>
        <v>Mitsubishi</v>
      </c>
      <c r="C6" s="2" t="str">
        <f t="shared" si="3"/>
        <v>Hàng Nhập</v>
      </c>
      <c r="D6" s="2">
        <v>60</v>
      </c>
      <c r="E6" s="2">
        <f t="shared" si="1"/>
        <v>12000</v>
      </c>
      <c r="F6" s="2">
        <f t="shared" si="2"/>
        <v>720000</v>
      </c>
    </row>
    <row r="7" spans="1:6" x14ac:dyDescent="0.25">
      <c r="A7" s="2" t="s">
        <v>2</v>
      </c>
      <c r="B7" s="2" t="str">
        <f t="shared" si="0"/>
        <v>Bách Việt</v>
      </c>
      <c r="C7" s="2" t="str">
        <f t="shared" si="3"/>
        <v>Hàng Việt</v>
      </c>
      <c r="D7" s="2">
        <v>150</v>
      </c>
      <c r="E7" s="2">
        <f t="shared" si="1"/>
        <v>3000</v>
      </c>
      <c r="F7" s="2">
        <f t="shared" si="2"/>
        <v>400000</v>
      </c>
    </row>
    <row r="8" spans="1:6" x14ac:dyDescent="0.25">
      <c r="A8" s="2" t="s">
        <v>2</v>
      </c>
      <c r="B8" s="2" t="str">
        <f t="shared" si="0"/>
        <v>Bách Việt</v>
      </c>
      <c r="C8" s="2" t="str">
        <f t="shared" si="3"/>
        <v>Hàng Việt</v>
      </c>
      <c r="D8" s="2">
        <v>70</v>
      </c>
      <c r="E8" s="2">
        <f t="shared" si="1"/>
        <v>3000</v>
      </c>
      <c r="F8" s="2">
        <f t="shared" si="2"/>
        <v>210000</v>
      </c>
    </row>
    <row r="9" spans="1:6" x14ac:dyDescent="0.25">
      <c r="A9" s="2" t="s">
        <v>4</v>
      </c>
      <c r="B9" s="2" t="str">
        <f t="shared" si="0"/>
        <v>Philips</v>
      </c>
      <c r="C9" s="2" t="str">
        <f t="shared" si="3"/>
        <v>Hàng Nhập</v>
      </c>
      <c r="D9" s="2">
        <v>150</v>
      </c>
      <c r="E9" s="2">
        <f t="shared" si="1"/>
        <v>4500</v>
      </c>
      <c r="F9" s="2">
        <f t="shared" si="2"/>
        <v>625000</v>
      </c>
    </row>
    <row r="10" spans="1:6" x14ac:dyDescent="0.25">
      <c r="A10" s="3" t="s">
        <v>10</v>
      </c>
      <c r="B10" s="3"/>
      <c r="C10" s="3"/>
      <c r="D10" t="s">
        <v>11</v>
      </c>
      <c r="E10" s="3" t="s">
        <v>12</v>
      </c>
      <c r="F10" s="3"/>
    </row>
    <row r="11" spans="1:6" x14ac:dyDescent="0.25">
      <c r="A11" s="5" t="s">
        <v>1</v>
      </c>
      <c r="B11" s="5" t="s">
        <v>5</v>
      </c>
      <c r="C11" s="5" t="s">
        <v>15</v>
      </c>
      <c r="E11" s="2" t="s">
        <v>16</v>
      </c>
      <c r="F11" s="2">
        <f>SUM(D5+D9)</f>
        <v>280</v>
      </c>
    </row>
    <row r="12" spans="1:6" x14ac:dyDescent="0.25">
      <c r="A12" s="6" t="s">
        <v>4</v>
      </c>
      <c r="B12" s="6" t="s">
        <v>19</v>
      </c>
      <c r="C12" s="6">
        <v>4500</v>
      </c>
      <c r="E12" s="2" t="s">
        <v>17</v>
      </c>
      <c r="F12" s="2">
        <f>SUM(D8+D7+D3)</f>
        <v>470</v>
      </c>
    </row>
    <row r="13" spans="1:6" x14ac:dyDescent="0.25">
      <c r="A13" s="6" t="s">
        <v>2</v>
      </c>
      <c r="B13" s="6" t="s">
        <v>13</v>
      </c>
      <c r="C13" s="6">
        <v>3000</v>
      </c>
      <c r="E13" s="2" t="s">
        <v>18</v>
      </c>
      <c r="F13" s="2">
        <f>SUM(D6+D4)</f>
        <v>180</v>
      </c>
    </row>
    <row r="14" spans="1:6" x14ac:dyDescent="0.25">
      <c r="A14" s="6" t="s">
        <v>3</v>
      </c>
      <c r="B14" s="6" t="s">
        <v>14</v>
      </c>
      <c r="C14" s="6">
        <v>12000</v>
      </c>
      <c r="E14" s="4"/>
      <c r="F14" s="4"/>
    </row>
  </sheetData>
  <mergeCells count="3">
    <mergeCell ref="A1:F1"/>
    <mergeCell ref="A10:C10"/>
    <mergeCell ref="E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2019-01-09T09:14:01Z</dcterms:created>
  <dcterms:modified xsi:type="dcterms:W3CDTF">2019-01-09T10:00:22Z</dcterms:modified>
</cp:coreProperties>
</file>